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0C2ABC9-0FCB-427B-A0D4-C8A69ECA7D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IDB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4" i="6"/>
  <c r="D25" i="6"/>
  <c r="A14" i="5"/>
  <c r="A8" i="5"/>
  <c r="A41" i="6"/>
  <c r="D28" i="6"/>
  <c r="A21" i="5"/>
  <c r="A34" i="6"/>
  <c r="A9" i="4"/>
  <c r="D26" i="6"/>
  <c r="A9" i="3"/>
  <c r="D21" i="6"/>
  <c r="D23" i="6"/>
  <c r="D27" i="6"/>
  <c r="D19" i="6"/>
  <c r="D22" i="6"/>
  <c r="A18" i="5"/>
  <c r="D20" i="6"/>
  <c r="A6" i="2"/>
  <c r="B39" i="6" l="1"/>
  <c r="B40" i="6" l="1"/>
  <c r="A33" i="6"/>
  <c r="B31" i="6"/>
  <c r="B32" i="6" s="1"/>
  <c r="C19" i="6"/>
  <c r="C21" i="6" s="1"/>
  <c r="C22" i="6" s="1"/>
  <c r="C23" i="6" s="1"/>
  <c r="C24" i="6" s="1"/>
  <c r="C25" i="6" s="1"/>
  <c r="C26" i="6" s="1"/>
  <c r="C27" i="6" s="1"/>
  <c r="C28" i="6" s="1"/>
  <c r="B8" i="6"/>
  <c r="B7" i="6"/>
  <c r="B17" i="5"/>
  <c r="B20" i="5" s="1"/>
  <c r="B13" i="5"/>
  <c r="B7" i="5"/>
  <c r="B6" i="4"/>
  <c r="C6" i="4" s="1"/>
  <c r="B5" i="4"/>
  <c r="C5" i="4" s="1"/>
  <c r="C7" i="3"/>
  <c r="B7" i="4" s="1"/>
  <c r="C7" i="4" s="1"/>
  <c r="C6" i="3"/>
  <c r="C5" i="3"/>
  <c r="B5" i="2"/>
  <c r="C20" i="6" l="1"/>
  <c r="A54" i="1"/>
  <c r="A55" i="1"/>
  <c r="A56" i="1"/>
  <c r="A57" i="1"/>
  <c r="A58" i="1"/>
</calcChain>
</file>

<file path=xl/sharedStrings.xml><?xml version="1.0" encoding="utf-8"?>
<sst xmlns="http://schemas.openxmlformats.org/spreadsheetml/2006/main" count="121" uniqueCount="114">
  <si>
    <t>If MIDB is used on a cell containing an error message, then it will return that error message.</t>
  </si>
  <si>
    <t>Errors Using MIDB Function</t>
  </si>
  <si>
    <t>Copy &gt; Paste Special &gt; Values</t>
  </si>
  <si>
    <t>Remember that once text has been cleaned and trimmed of all non-printing characters, the formulas and functions used can be removed using:</t>
  </si>
  <si>
    <t>Length:</t>
  </si>
  <si>
    <t>Custom Function: &gt;&gt;&gt;</t>
  </si>
  <si>
    <t>User Defined Function Approach</t>
  </si>
  <si>
    <t>Quite remarkably, this formula just fits inside the previous nesting limit before Excel 2007.</t>
  </si>
  <si>
    <t>Megaformula:   &gt;&gt;&gt;</t>
  </si>
  <si>
    <t>Megaformula approach:</t>
  </si>
  <si>
    <t>10. Length of fully cleaned and trimmed text:</t>
  </si>
  <si>
    <t>9. Finally use TRIM to get rid of those excess " ".</t>
  </si>
  <si>
    <t>8. SUBSTITUTE CHAR(157) with " "</t>
  </si>
  <si>
    <t>7. SUBSTITUTE CHAR(144) with " "</t>
  </si>
  <si>
    <t>6. SUBSTITUTE CHAR(143) with " "</t>
  </si>
  <si>
    <t>5. SUBSTITUTE CHAR(141) with " "</t>
  </si>
  <si>
    <t>4. SUBSTITUTE CHAR(129) with " "</t>
  </si>
  <si>
    <t>3. SUBSTITUTE CHAR(127) with " "</t>
  </si>
  <si>
    <t>2. Length after CLEAN:</t>
  </si>
  <si>
    <t>1. CLEAN the 'dirty' text:</t>
  </si>
  <si>
    <t>Formulas Used</t>
  </si>
  <si>
    <t>Formula Cells</t>
  </si>
  <si>
    <t>Step-by-step approach</t>
  </si>
  <si>
    <t>We then have to handle separately ANSI characters 127, 129, 141, 143, 144, and 145. This is done by substituting them with " ", which TRIM will remove if they are excess.</t>
  </si>
  <si>
    <t>TRIM removes leading spaces, excess spaces between words, and trailing spaces.</t>
  </si>
  <si>
    <t>CLEAN removes the non-printable characters 1 - 32 in the ANSI code set.</t>
  </si>
  <si>
    <t>Two functios help with the main task: CLEAN and TRIM</t>
  </si>
  <si>
    <t>Any operation on the original text using LEN will be prone to error unless we first clean it up properly.</t>
  </si>
  <si>
    <t>Length of 'clean' version:</t>
  </si>
  <si>
    <t xml:space="preserve">Length of 'dirty' version: </t>
  </si>
  <si>
    <t>N J H Was Here.</t>
  </si>
  <si>
    <t>Here is the 'clean' version:</t>
  </si>
  <si>
    <t>It has 8 non printable characters, two lead in spaces, excess double spaces between initials NJH and each word plus excess spaces at the end and some non-priintable characters.</t>
  </si>
  <si>
    <t xml:space="preserve">   N  J  H    Was  Here.  _x0008__x0008_</t>
  </si>
  <si>
    <t>Here is some very nasty text:</t>
  </si>
  <si>
    <t>Always CLEAN and TRIM data before parsing with text functions.</t>
  </si>
  <si>
    <t>And now our formula works:</t>
  </si>
  <si>
    <t>TRIM can remove the excess.</t>
  </si>
  <si>
    <t>We can 'see' where those spaces are by using SUBSTITUTE &gt;&gt;&gt;</t>
  </si>
  <si>
    <t>Result was an empty string because of leading spaces. Similar issues arise with more than one space between words and trailing spaces at the end of text strings.</t>
  </si>
  <si>
    <t>Formula &gt;&gt;&gt;</t>
  </si>
  <si>
    <t xml:space="preserve">   Nornan  Harker  </t>
  </si>
  <si>
    <t>Data entry:</t>
  </si>
  <si>
    <t>It is essential prior to manipulation that text is trimmed of leading and trailing spaces as well as excess spaces between words.</t>
  </si>
  <si>
    <t>Note: If this is a once only operation text to columns might also be used.</t>
  </si>
  <si>
    <t>Returned Data</t>
  </si>
  <si>
    <t>In Example 2, we can go on to extract dates:</t>
  </si>
  <si>
    <t>C-JK-6754387:29032013</t>
  </si>
  <si>
    <t>AS-546:23021947</t>
  </si>
  <si>
    <t>ABC-45678:06061952</t>
  </si>
  <si>
    <t>Often there is a variable length of string with the requirement to extract all from a particular character like a space, -, _, or :</t>
  </si>
  <si>
    <t>Example 2:- Calculating Start Point For MIDB Function.</t>
  </si>
  <si>
    <t>Norman Harker</t>
  </si>
  <si>
    <t>Index of Examples</t>
  </si>
  <si>
    <t>Examples Using MIDB Function</t>
  </si>
  <si>
    <t>Although Excel will store 32,767 characters in a cell, the maximum displayed is 1024. In most applications this is a realistic maximum number of characters that one seeks to have returned.</t>
  </si>
  <si>
    <t>The number of bytes to be returned.</t>
  </si>
  <si>
    <t>Required</t>
  </si>
  <si>
    <t>num_bytes</t>
  </si>
  <si>
    <t>If start_num is 3, MIDB takes the 3rd byte as the first one than has to bre returned.</t>
  </si>
  <si>
    <t>The character number from and including which MID is to return.</t>
  </si>
  <si>
    <t>start_num</t>
  </si>
  <si>
    <t>MIDB will accept text and numeric data for returning information from the underlying stored value.</t>
  </si>
  <si>
    <t>The value or a reference to a cell that contains the value that MIDB is to return bytes from.</t>
  </si>
  <si>
    <t>text</t>
  </si>
  <si>
    <t>Argument Notes</t>
  </si>
  <si>
    <t>Description</t>
  </si>
  <si>
    <t>Type</t>
  </si>
  <si>
    <t>Name</t>
  </si>
  <si>
    <t>Arguments:</t>
  </si>
  <si>
    <r>
      <t>=MIDB(</t>
    </r>
    <r>
      <rPr>
        <b/>
        <sz val="10"/>
        <color rgb="FFFF0000"/>
        <rFont val="Arial"/>
        <family val="2"/>
      </rPr>
      <t>text,start_num,num_bytes</t>
    </r>
    <r>
      <rPr>
        <sz val="10"/>
        <rFont val="Arial"/>
        <family val="2"/>
      </rPr>
      <t>)</t>
    </r>
  </si>
  <si>
    <t>Syntax:</t>
  </si>
  <si>
    <t>Although illustrated by examples it is worthy of note that by using a 'high' number as the number of characters to return, MIDB allows us to return ALL of the characters to the right of the specified point.</t>
  </si>
  <si>
    <t>This function is invariably used with FINDB, LENB, LEFTB, and RIGHTB but should only be used on data that has been properly cleaned.</t>
  </si>
  <si>
    <t>This if I input 23-Feb-2013 (a valid date) into A1, MID(A1) and MIDB(A1) will return the number of bytes in the date serial number for that date.</t>
  </si>
  <si>
    <t>Although primarily a text function, MID and MIDB will accept and compare numeric data although it will not find a string in a formatted as a date.</t>
  </si>
  <si>
    <t>MIDB counts each character as 1.</t>
  </si>
  <si>
    <t>MIDB counts each double-byte character as 2 when you have enabled the editing of a language that supports DBCS and then set it as the default language. Otherwise,</t>
  </si>
  <si>
    <t>MID always counts each character, whether single-byte or double-byte, as 1, no matter what the default language setting is.</t>
  </si>
  <si>
    <t>MIDB is mainly for use with those languages that need to use the Double Byte Character Set (DBCS), notably Chinese, Japanese, and Korean.</t>
  </si>
  <si>
    <t>this includes the Arabic script based languages.</t>
  </si>
  <si>
    <t>MID is intended for use with languages that use the Single Byte Character Set (SBCS) such as all those languages which are able to fit into a 256 character limit. Notably,</t>
  </si>
  <si>
    <t>MID v. MIDB</t>
  </si>
  <si>
    <t>MIDB returns a specified number of bytes from a specified byte.</t>
  </si>
  <si>
    <t>MIDB is only relevant as a function for those users involved with using Chinese, Japanese, or Korean languages.</t>
  </si>
  <si>
    <t>Comment</t>
  </si>
  <si>
    <t>Returns a specific number of characters from a text string, starting at the position you specify, based on the number of bytes specified.</t>
  </si>
  <si>
    <t>MIDB</t>
  </si>
  <si>
    <t>Classification, Source, History</t>
  </si>
  <si>
    <t>Built in.</t>
  </si>
  <si>
    <t>Classification - Text &gt; Finding and Extracting</t>
  </si>
  <si>
    <t>Example 1:- Simple Entry Of MIDB Function.</t>
  </si>
  <si>
    <t>Example 3:- Formula Approach With MIDB To Extracting Dates From Numbers Or Text Numbers</t>
  </si>
  <si>
    <t>Example 4:- Importance Of Cleaning And Trimming Data Before Use Of MIDB.</t>
  </si>
  <si>
    <t>Example 5:- Using CLEAN And TRIM And LEN Plus CHAR To Ensure Robust Data.</t>
  </si>
  <si>
    <t>Related / Similar And Frequently Used With Functions</t>
  </si>
  <si>
    <t>Related / Similar</t>
  </si>
  <si>
    <t>Also similar to:</t>
  </si>
  <si>
    <t>LEFT</t>
  </si>
  <si>
    <t>Returns the left most characters from a text value.</t>
  </si>
  <si>
    <t>RIGHT</t>
  </si>
  <si>
    <t>Returns the right most characters from a text value.</t>
  </si>
  <si>
    <t>Frequently used with:</t>
  </si>
  <si>
    <t>FIND</t>
  </si>
  <si>
    <t>Finds one text value within another (case sensitive)</t>
  </si>
  <si>
    <t>SUBSTITUTE</t>
  </si>
  <si>
    <t>Substitutes new text for old text in a text string.</t>
  </si>
  <si>
    <t>MID</t>
  </si>
  <si>
    <t>Returns a specific number of characters from a text string, starting at the position you specify, based on the number of characters specified.</t>
  </si>
  <si>
    <t>File Creation Date : 19-Jun-2020</t>
  </si>
  <si>
    <t xml:space="preserve">Open the Excel help for this function. </t>
  </si>
  <si>
    <t>Double Click on MIDB and then click on the link</t>
  </si>
  <si>
    <t>Enter =MIDB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</si>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</sst>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dddd\ 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/>
    </xf>
    <xf numFmtId="0" fontId="6" fillId="0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6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87</v>
      </c>
      <c r="B1" s="25"/>
      <c r="C1" s="25"/>
      <c r="D1" s="26" t="s">
        <v>113</v>
      </c>
      <c r="E1" s="27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66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86</v>
      </c>
      <c r="B4" s="2"/>
      <c r="C4" s="7"/>
      <c r="D4" s="8" t="s">
        <v>109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88</v>
      </c>
      <c r="B6" s="9"/>
      <c r="C6" s="9"/>
      <c r="D6" s="10" t="s">
        <v>110</v>
      </c>
    </row>
    <row r="7" spans="1:5" x14ac:dyDescent="0.2">
      <c r="A7" s="11" t="s">
        <v>90</v>
      </c>
      <c r="B7" s="9"/>
      <c r="C7" s="9"/>
      <c r="D7" s="8" t="s">
        <v>112</v>
      </c>
    </row>
    <row r="8" spans="1:5" x14ac:dyDescent="0.2">
      <c r="A8" s="6"/>
      <c r="B8" s="9"/>
      <c r="C8" s="9"/>
      <c r="D8" s="8" t="s">
        <v>111</v>
      </c>
    </row>
    <row r="9" spans="1:5" x14ac:dyDescent="0.2">
      <c r="A9" s="11" t="s">
        <v>89</v>
      </c>
      <c r="B9" s="9"/>
      <c r="C9" s="9"/>
      <c r="D9" s="8"/>
    </row>
    <row r="10" spans="1:5" x14ac:dyDescent="0.2">
      <c r="A10" s="6"/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85</v>
      </c>
      <c r="B11" s="2"/>
      <c r="C11" s="2"/>
      <c r="D11" s="8"/>
    </row>
    <row r="12" spans="1:5" x14ac:dyDescent="0.2">
      <c r="A12" s="12" t="s">
        <v>84</v>
      </c>
      <c r="B12" s="2"/>
      <c r="C12" s="2"/>
      <c r="D12" s="8"/>
    </row>
    <row r="13" spans="1:5" ht="15.75" x14ac:dyDescent="0.25">
      <c r="A13" s="4"/>
      <c r="B13" s="2"/>
      <c r="C13" s="2"/>
      <c r="D13" s="8"/>
    </row>
    <row r="14" spans="1:5" x14ac:dyDescent="0.2">
      <c r="A14" s="9" t="s">
        <v>83</v>
      </c>
      <c r="B14" s="2"/>
      <c r="C14" s="2"/>
      <c r="D14" s="8"/>
    </row>
    <row r="15" spans="1:5" x14ac:dyDescent="0.2">
      <c r="A15" s="9"/>
      <c r="B15" s="2"/>
      <c r="C15" s="2"/>
      <c r="D15" s="10"/>
    </row>
    <row r="16" spans="1:5" x14ac:dyDescent="0.2">
      <c r="A16" s="13" t="s">
        <v>82</v>
      </c>
      <c r="B16" s="2"/>
      <c r="C16" s="2"/>
      <c r="D16" s="2"/>
    </row>
    <row r="17" spans="1:4" x14ac:dyDescent="0.2">
      <c r="A17" s="9" t="s">
        <v>81</v>
      </c>
      <c r="B17" s="2"/>
      <c r="C17" s="2"/>
      <c r="D17" s="2"/>
    </row>
    <row r="18" spans="1:4" x14ac:dyDescent="0.2">
      <c r="A18" s="14" t="s">
        <v>80</v>
      </c>
      <c r="B18" s="2"/>
      <c r="C18" s="2"/>
      <c r="D18" s="2"/>
    </row>
    <row r="19" spans="1:4" x14ac:dyDescent="0.2">
      <c r="A19" s="9" t="s">
        <v>79</v>
      </c>
      <c r="B19" s="2"/>
      <c r="C19" s="2"/>
      <c r="D19" s="2"/>
    </row>
    <row r="20" spans="1:4" x14ac:dyDescent="0.2">
      <c r="A20" s="9"/>
      <c r="B20" s="2"/>
      <c r="C20" s="2"/>
      <c r="D20" s="2"/>
    </row>
    <row r="21" spans="1:4" x14ac:dyDescent="0.2">
      <c r="A21" s="9" t="s">
        <v>78</v>
      </c>
      <c r="B21" s="2"/>
      <c r="C21" s="2"/>
      <c r="D21" s="2"/>
    </row>
    <row r="22" spans="1:4" x14ac:dyDescent="0.2">
      <c r="A22" s="9" t="s">
        <v>77</v>
      </c>
      <c r="B22" s="2"/>
      <c r="C22" s="2"/>
      <c r="D22" s="2"/>
    </row>
    <row r="23" spans="1:4" x14ac:dyDescent="0.2">
      <c r="A23" s="14" t="s">
        <v>76</v>
      </c>
      <c r="B23" s="2"/>
      <c r="C23" s="2"/>
      <c r="D23" s="2"/>
    </row>
    <row r="24" spans="1:4" x14ac:dyDescent="0.2">
      <c r="A24" s="14"/>
      <c r="B24" s="2"/>
      <c r="C24" s="2"/>
      <c r="D24" s="2"/>
    </row>
    <row r="25" spans="1:4" x14ac:dyDescent="0.2">
      <c r="A25" s="9" t="s">
        <v>75</v>
      </c>
      <c r="B25" s="2"/>
      <c r="C25" s="2"/>
      <c r="D25" s="2"/>
    </row>
    <row r="26" spans="1:4" x14ac:dyDescent="0.2">
      <c r="A26" s="14" t="s">
        <v>74</v>
      </c>
      <c r="B26" s="2"/>
      <c r="C26" s="2"/>
      <c r="D26" s="2"/>
    </row>
    <row r="27" spans="1:4" x14ac:dyDescent="0.2">
      <c r="A27" s="9"/>
      <c r="B27" s="2"/>
      <c r="C27" s="2"/>
      <c r="D27" s="2"/>
    </row>
    <row r="28" spans="1:4" x14ac:dyDescent="0.2">
      <c r="A28" s="12" t="s">
        <v>73</v>
      </c>
      <c r="B28" s="2"/>
      <c r="C28" s="2"/>
      <c r="D28" s="2"/>
    </row>
    <row r="29" spans="1:4" x14ac:dyDescent="0.2">
      <c r="A29" s="9"/>
      <c r="B29" s="2"/>
      <c r="C29" s="2"/>
      <c r="D29" s="2"/>
    </row>
    <row r="30" spans="1:4" x14ac:dyDescent="0.2">
      <c r="A30" s="9" t="s">
        <v>72</v>
      </c>
      <c r="B30" s="2"/>
      <c r="C30" s="2"/>
      <c r="D30" s="2"/>
    </row>
    <row r="31" spans="1:4" x14ac:dyDescent="0.2">
      <c r="A31" s="9"/>
      <c r="B31" s="2"/>
      <c r="C31" s="2"/>
      <c r="D31" s="2"/>
    </row>
    <row r="32" spans="1:4" ht="15.75" x14ac:dyDescent="0.25">
      <c r="A32" s="4" t="s">
        <v>71</v>
      </c>
      <c r="B32" s="2"/>
      <c r="C32" s="2"/>
      <c r="D32" s="2"/>
    </row>
    <row r="33" spans="1:4" x14ac:dyDescent="0.2">
      <c r="A33" s="6" t="s">
        <v>70</v>
      </c>
      <c r="B33" s="2"/>
      <c r="C33" s="2"/>
      <c r="D33" s="2"/>
    </row>
    <row r="34" spans="1:4" x14ac:dyDescent="0.2">
      <c r="A34" s="6"/>
      <c r="B34" s="2"/>
      <c r="C34" s="2"/>
      <c r="D34" s="2"/>
    </row>
    <row r="35" spans="1:4" ht="15.75" x14ac:dyDescent="0.25">
      <c r="A35" s="4" t="s">
        <v>69</v>
      </c>
      <c r="B35" s="2"/>
      <c r="C35" s="2"/>
      <c r="D35" s="2"/>
    </row>
    <row r="36" spans="1:4" x14ac:dyDescent="0.2">
      <c r="A36" s="13" t="s">
        <v>68</v>
      </c>
      <c r="B36" s="13" t="s">
        <v>67</v>
      </c>
      <c r="C36" s="13" t="s">
        <v>66</v>
      </c>
      <c r="D36" s="13" t="s">
        <v>65</v>
      </c>
    </row>
    <row r="37" spans="1:4" ht="25.5" x14ac:dyDescent="0.2">
      <c r="A37" s="15" t="s">
        <v>64</v>
      </c>
      <c r="B37" s="15" t="s">
        <v>57</v>
      </c>
      <c r="C37" s="16" t="s">
        <v>63</v>
      </c>
      <c r="D37" s="16" t="s">
        <v>62</v>
      </c>
    </row>
    <row r="38" spans="1:4" ht="25.5" x14ac:dyDescent="0.2">
      <c r="A38" s="15" t="s">
        <v>61</v>
      </c>
      <c r="B38" s="15" t="s">
        <v>57</v>
      </c>
      <c r="C38" s="16" t="s">
        <v>60</v>
      </c>
      <c r="D38" s="16" t="s">
        <v>59</v>
      </c>
    </row>
    <row r="39" spans="1:4" ht="38.25" x14ac:dyDescent="0.2">
      <c r="A39" s="15" t="s">
        <v>58</v>
      </c>
      <c r="B39" s="15" t="s">
        <v>57</v>
      </c>
      <c r="C39" s="16" t="s">
        <v>56</v>
      </c>
      <c r="D39" s="16" t="s">
        <v>55</v>
      </c>
    </row>
    <row r="40" spans="1:4" x14ac:dyDescent="0.2">
      <c r="A40" s="17"/>
      <c r="B40" s="17"/>
      <c r="C40" s="16"/>
      <c r="D40" s="16"/>
    </row>
    <row r="41" spans="1:4" ht="15.75" x14ac:dyDescent="0.25">
      <c r="A41" s="18" t="s">
        <v>95</v>
      </c>
      <c r="B41" s="2"/>
      <c r="C41" s="2"/>
      <c r="D41" s="2"/>
    </row>
    <row r="42" spans="1:4" x14ac:dyDescent="0.2">
      <c r="A42" s="19" t="s">
        <v>96</v>
      </c>
      <c r="B42" s="2"/>
      <c r="C42" s="2"/>
      <c r="D42" s="2"/>
    </row>
    <row r="43" spans="1:4" ht="30" customHeight="1" x14ac:dyDescent="0.2">
      <c r="A43" s="20" t="s">
        <v>107</v>
      </c>
      <c r="B43" s="21" t="s">
        <v>108</v>
      </c>
      <c r="C43" s="2"/>
      <c r="D43" s="2"/>
    </row>
    <row r="44" spans="1:4" x14ac:dyDescent="0.2">
      <c r="A44" s="19" t="s">
        <v>97</v>
      </c>
      <c r="B44" s="9"/>
      <c r="C44" s="17"/>
      <c r="D44" s="9"/>
    </row>
    <row r="45" spans="1:4" ht="30" customHeight="1" x14ac:dyDescent="0.2">
      <c r="A45" s="20" t="s">
        <v>98</v>
      </c>
      <c r="B45" s="21" t="s">
        <v>99</v>
      </c>
      <c r="C45" s="2"/>
      <c r="D45" s="2"/>
    </row>
    <row r="46" spans="1:4" ht="30" customHeight="1" x14ac:dyDescent="0.2">
      <c r="A46" s="20" t="s">
        <v>100</v>
      </c>
      <c r="B46" s="21" t="s">
        <v>101</v>
      </c>
      <c r="C46" s="2"/>
      <c r="D46" s="2"/>
    </row>
    <row r="47" spans="1:4" x14ac:dyDescent="0.2">
      <c r="A47" s="19" t="s">
        <v>102</v>
      </c>
      <c r="B47" s="9"/>
      <c r="C47" s="17"/>
      <c r="D47" s="9"/>
    </row>
    <row r="48" spans="1:4" ht="30" customHeight="1" x14ac:dyDescent="0.2">
      <c r="A48" s="20" t="s">
        <v>103</v>
      </c>
      <c r="B48" s="21" t="s">
        <v>104</v>
      </c>
      <c r="C48" s="2"/>
      <c r="D48" s="2"/>
    </row>
    <row r="49" spans="1:4" ht="30" customHeight="1" x14ac:dyDescent="0.2">
      <c r="A49" s="20" t="s">
        <v>105</v>
      </c>
      <c r="B49" s="21" t="s">
        <v>106</v>
      </c>
      <c r="C49" s="2"/>
      <c r="D49" s="2"/>
    </row>
    <row r="50" spans="1:4" x14ac:dyDescent="0.2">
      <c r="A50" s="9"/>
      <c r="B50" s="9"/>
      <c r="C50" s="17"/>
      <c r="D50" s="9"/>
    </row>
    <row r="51" spans="1:4" ht="15.75" x14ac:dyDescent="0.25">
      <c r="A51" s="4" t="s">
        <v>54</v>
      </c>
      <c r="B51" s="2"/>
      <c r="C51" s="2"/>
      <c r="D51" s="2"/>
    </row>
    <row r="52" spans="1:4" x14ac:dyDescent="0.2">
      <c r="A52" s="13"/>
      <c r="B52" s="22"/>
      <c r="C52" s="22"/>
      <c r="D52" s="9"/>
    </row>
    <row r="53" spans="1:4" x14ac:dyDescent="0.2">
      <c r="A53" s="13" t="s">
        <v>53</v>
      </c>
      <c r="B53" s="22"/>
      <c r="C53" s="22"/>
      <c r="D53" s="9"/>
    </row>
    <row r="54" spans="1:4" x14ac:dyDescent="0.2">
      <c r="A54" s="14" t="str">
        <f>'Example 1'!A1</f>
        <v>Example 1:- Simple Entry Of MIDB Function.</v>
      </c>
      <c r="B54" s="22"/>
      <c r="C54" s="22"/>
      <c r="D54" s="9"/>
    </row>
    <row r="55" spans="1:4" x14ac:dyDescent="0.2">
      <c r="A55" s="14" t="str">
        <f>'Example 2'!A1</f>
        <v>Example 2:- Calculating Start Point For MIDB Function.</v>
      </c>
      <c r="B55" s="22"/>
      <c r="C55" s="22"/>
      <c r="D55" s="9"/>
    </row>
    <row r="56" spans="1:4" x14ac:dyDescent="0.2">
      <c r="A56" s="14" t="str">
        <f>'Example 3'!A1</f>
        <v>Example 3:- Formula Approach With MIDB To Extracting Dates From Numbers Or Text Numbers</v>
      </c>
      <c r="B56" s="22"/>
      <c r="C56" s="22"/>
      <c r="D56" s="9"/>
    </row>
    <row r="57" spans="1:4" x14ac:dyDescent="0.2">
      <c r="A57" s="14" t="str">
        <f>'Example 4'!A1</f>
        <v>Example 4:- Importance Of Cleaning And Trimming Data Before Use Of MIDB.</v>
      </c>
      <c r="B57" s="22"/>
      <c r="C57" s="22"/>
      <c r="D57" s="9"/>
    </row>
    <row r="58" spans="1:4" x14ac:dyDescent="0.2">
      <c r="A58" s="14" t="str">
        <f>'Example 5'!A1</f>
        <v>Example 5:- Using CLEAN And TRIM And LEN Plus CHAR To Ensure Robust Data.</v>
      </c>
      <c r="B58" s="22"/>
      <c r="C58" s="22"/>
      <c r="D58" s="9"/>
    </row>
    <row r="59" spans="1:4" x14ac:dyDescent="0.2">
      <c r="A59" s="14"/>
      <c r="B59" s="22"/>
      <c r="C59" s="22"/>
      <c r="D59" s="9"/>
    </row>
    <row r="60" spans="1:4" ht="15.75" x14ac:dyDescent="0.25">
      <c r="A60" s="4" t="s">
        <v>1</v>
      </c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12" t="s">
        <v>0</v>
      </c>
      <c r="B62" s="2"/>
      <c r="C62" s="2"/>
      <c r="D62" s="2"/>
    </row>
    <row r="63" spans="1:4" x14ac:dyDescent="0.2">
      <c r="A63" s="12"/>
      <c r="B63" s="2"/>
      <c r="C63" s="2"/>
      <c r="D63" s="2"/>
    </row>
    <row r="64" spans="1:4" x14ac:dyDescent="0.2">
      <c r="A64" s="23"/>
      <c r="B64" s="23"/>
      <c r="C64" s="23"/>
      <c r="D64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91</v>
      </c>
      <c r="B1" s="30"/>
      <c r="C1" s="30"/>
      <c r="D1" s="31"/>
      <c r="E1" s="31"/>
    </row>
    <row r="2" spans="1:5" ht="15" customHeight="1" x14ac:dyDescent="0.2">
      <c r="A2" s="13"/>
      <c r="B2" s="2"/>
      <c r="C2" s="28"/>
      <c r="D2" s="2"/>
      <c r="E2" s="2"/>
    </row>
    <row r="3" spans="1:5" x14ac:dyDescent="0.2">
      <c r="A3" s="9" t="s">
        <v>42</v>
      </c>
      <c r="B3" s="9" t="s">
        <v>52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40</v>
      </c>
      <c r="B5" s="2" t="str">
        <f>MIDB(B3,2,4)</f>
        <v>orma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=MIDB(B3,2,4)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4" t="s">
        <v>51</v>
      </c>
      <c r="B1" s="30"/>
      <c r="C1" s="30"/>
      <c r="D1" s="31"/>
      <c r="E1" s="31"/>
    </row>
    <row r="2" spans="1:5" ht="15" customHeight="1" x14ac:dyDescent="0.2">
      <c r="A2" s="13"/>
      <c r="B2" s="2"/>
      <c r="C2" s="28"/>
      <c r="D2" s="2"/>
      <c r="E2" s="2"/>
    </row>
    <row r="3" spans="1:5" x14ac:dyDescent="0.2">
      <c r="A3" s="9" t="s">
        <v>50</v>
      </c>
      <c r="B3" s="2"/>
      <c r="C3" s="28"/>
      <c r="D3" s="2"/>
      <c r="E3" s="2"/>
    </row>
    <row r="4" spans="1:5" x14ac:dyDescent="0.2">
      <c r="A4" s="13"/>
      <c r="B4" s="2"/>
      <c r="C4" s="28"/>
      <c r="D4" s="2"/>
      <c r="E4" s="2"/>
    </row>
    <row r="5" spans="1:5" x14ac:dyDescent="0.2">
      <c r="A5" s="9" t="s">
        <v>42</v>
      </c>
      <c r="B5" s="9" t="s">
        <v>49</v>
      </c>
      <c r="C5" s="9" t="str">
        <f>MIDB(B5,FIND(":",B5)+1,1024)</f>
        <v>06061952</v>
      </c>
      <c r="D5" s="9"/>
      <c r="E5" s="9"/>
    </row>
    <row r="6" spans="1:5" x14ac:dyDescent="0.2">
      <c r="A6" s="9"/>
      <c r="B6" s="9" t="s">
        <v>48</v>
      </c>
      <c r="C6" s="9" t="str">
        <f>MIDB(B6,FIND(":",B6)+1,1024)</f>
        <v>23021947</v>
      </c>
      <c r="D6" s="9"/>
      <c r="E6" s="9"/>
    </row>
    <row r="7" spans="1:5" x14ac:dyDescent="0.2">
      <c r="A7" s="9"/>
      <c r="B7" s="9" t="s">
        <v>47</v>
      </c>
      <c r="C7" s="9" t="str">
        <f>MIDB(B7,FIND(":",B7)+1,1024)</f>
        <v>29032013</v>
      </c>
      <c r="D7" s="9"/>
      <c r="E7" s="9"/>
    </row>
    <row r="8" spans="1:5" x14ac:dyDescent="0.2">
      <c r="A8" s="9"/>
      <c r="B8" s="2"/>
      <c r="C8" s="2"/>
      <c r="D8" s="9"/>
      <c r="E8" s="9"/>
    </row>
    <row r="9" spans="1:5" x14ac:dyDescent="0.2">
      <c r="A9" s="17" t="str">
        <f ca="1">"Formula used in "&amp;ADDRESS(ROW(C5),COLUMN(C5),4)&amp;"   &gt;&gt;&gt;   "&amp;_xlfn.FORMULATEXT(C5)</f>
        <v>Formula used in C5   &gt;&gt;&gt;   =MIDB(B5,FIND(":",B5)+1,1024)</v>
      </c>
      <c r="B9" s="2"/>
      <c r="C9" s="2"/>
      <c r="D9" s="17"/>
      <c r="E9" s="17"/>
    </row>
    <row r="10" spans="1:5" x14ac:dyDescent="0.2">
      <c r="A10" s="17"/>
      <c r="B10" s="2"/>
      <c r="C10" s="2"/>
      <c r="D10" s="17"/>
      <c r="E10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92</v>
      </c>
      <c r="B1" s="30"/>
      <c r="C1" s="30"/>
      <c r="D1" s="31"/>
      <c r="E1" s="31"/>
    </row>
    <row r="2" spans="1:5" ht="15" customHeight="1" x14ac:dyDescent="0.2">
      <c r="A2" s="17"/>
      <c r="B2" s="2"/>
      <c r="C2" s="2"/>
      <c r="D2" s="17"/>
      <c r="E2" s="17"/>
    </row>
    <row r="3" spans="1:5" x14ac:dyDescent="0.2">
      <c r="A3" s="17" t="s">
        <v>46</v>
      </c>
      <c r="B3" s="2"/>
      <c r="C3" s="2"/>
      <c r="D3" s="17"/>
      <c r="E3" s="17"/>
    </row>
    <row r="4" spans="1:5" x14ac:dyDescent="0.2">
      <c r="A4" s="17"/>
      <c r="B4" s="2"/>
      <c r="C4" s="2"/>
      <c r="D4" s="17"/>
      <c r="E4" s="17"/>
    </row>
    <row r="5" spans="1:5" x14ac:dyDescent="0.2">
      <c r="A5" s="17" t="s">
        <v>45</v>
      </c>
      <c r="B5" s="2" t="str">
        <f>'Example 2'!C5</f>
        <v>06061952</v>
      </c>
      <c r="C5" s="32">
        <f>DATE(RIGHTB(B5,4),MIDB(B5,3,2),LEFTB(B5,2))</f>
        <v>19151</v>
      </c>
      <c r="D5" s="17"/>
      <c r="E5" s="17"/>
    </row>
    <row r="6" spans="1:5" x14ac:dyDescent="0.2">
      <c r="A6" s="17"/>
      <c r="B6" s="2" t="str">
        <f>'Example 2'!C6</f>
        <v>23021947</v>
      </c>
      <c r="C6" s="32">
        <f>DATE(RIGHTB(B6,4),MIDB(B6,3,2),LEFTB(B6,2))</f>
        <v>17221</v>
      </c>
      <c r="D6" s="17"/>
      <c r="E6" s="17"/>
    </row>
    <row r="7" spans="1:5" x14ac:dyDescent="0.2">
      <c r="A7" s="17"/>
      <c r="B7" s="2" t="str">
        <f>'Example 2'!C7</f>
        <v>29032013</v>
      </c>
      <c r="C7" s="32">
        <f>DATE(RIGHTB(B7,4),MIDB(B7,3,2),LEFTB(B7,2))</f>
        <v>41362</v>
      </c>
      <c r="D7" s="17"/>
      <c r="E7" s="17"/>
    </row>
    <row r="8" spans="1:5" x14ac:dyDescent="0.2">
      <c r="A8" s="17"/>
      <c r="B8" s="2"/>
      <c r="C8" s="2"/>
      <c r="D8" s="17"/>
      <c r="E8" s="17"/>
    </row>
    <row r="9" spans="1:5" x14ac:dyDescent="0.2">
      <c r="A9" s="17" t="str">
        <f ca="1">"Formula used in "&amp;ADDRESS(ROW(C5),COLUMN(C5),4)&amp;"   &gt;&gt;&gt;   "&amp;_xlfn.FORMULATEXT(C5)</f>
        <v>Formula used in C5   &gt;&gt;&gt;   =DATE(RIGHTB(B5,4),MIDB(B5,3,2),LEFTB(B5,2))</v>
      </c>
      <c r="B9" s="2"/>
      <c r="C9" s="2"/>
      <c r="D9" s="17"/>
      <c r="E9" s="17"/>
    </row>
    <row r="10" spans="1:5" x14ac:dyDescent="0.2">
      <c r="A10" s="17"/>
      <c r="B10" s="2"/>
      <c r="C10" s="2"/>
      <c r="D10" s="17"/>
      <c r="E10" s="17"/>
    </row>
    <row r="11" spans="1:5" x14ac:dyDescent="0.2">
      <c r="A11" s="33" t="s">
        <v>44</v>
      </c>
      <c r="B11" s="2"/>
      <c r="C11" s="2"/>
      <c r="D11" s="17"/>
      <c r="E11" s="17"/>
    </row>
    <row r="12" spans="1:5" x14ac:dyDescent="0.2">
      <c r="A12" s="17"/>
      <c r="B12" s="2"/>
      <c r="C12" s="2"/>
      <c r="D12" s="17"/>
      <c r="E12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93</v>
      </c>
      <c r="B1" s="30"/>
      <c r="C1" s="30"/>
      <c r="D1" s="31"/>
      <c r="E1" s="31"/>
    </row>
    <row r="2" spans="1:5" ht="15" customHeight="1" x14ac:dyDescent="0.2">
      <c r="A2" s="13"/>
      <c r="B2" s="2"/>
      <c r="C2" s="28"/>
      <c r="D2" s="2"/>
      <c r="E2" s="2"/>
    </row>
    <row r="3" spans="1:5" x14ac:dyDescent="0.2">
      <c r="A3" s="13" t="s">
        <v>43</v>
      </c>
      <c r="B3" s="2"/>
      <c r="C3" s="28"/>
      <c r="D3" s="2"/>
      <c r="E3" s="2"/>
    </row>
    <row r="4" spans="1:5" x14ac:dyDescent="0.2">
      <c r="A4" s="13"/>
      <c r="B4" s="9"/>
      <c r="C4" s="28"/>
      <c r="D4" s="2"/>
      <c r="E4" s="2"/>
    </row>
    <row r="5" spans="1:5" x14ac:dyDescent="0.2">
      <c r="A5" s="9" t="s">
        <v>42</v>
      </c>
      <c r="B5" s="9" t="s">
        <v>41</v>
      </c>
      <c r="C5" s="9"/>
      <c r="D5" s="9"/>
      <c r="E5" s="9"/>
    </row>
    <row r="6" spans="1:5" x14ac:dyDescent="0.2">
      <c r="A6" s="9"/>
      <c r="B6" s="2"/>
      <c r="C6" s="2"/>
      <c r="D6" s="9"/>
      <c r="E6" s="9"/>
    </row>
    <row r="7" spans="1:5" x14ac:dyDescent="0.2">
      <c r="A7" s="9" t="s">
        <v>40</v>
      </c>
      <c r="B7" s="2" t="str">
        <f>MIDB(B5,1,FIND(" ",B5)-1)</f>
        <v/>
      </c>
      <c r="C7" s="9"/>
      <c r="D7" s="9"/>
      <c r="E7" s="9"/>
    </row>
    <row r="8" spans="1:5" x14ac:dyDescent="0.2">
      <c r="A8" s="17" t="str">
        <f ca="1">"Formula used in "&amp;ADDRESS(ROW(B7),COLUMN(B7),4)&amp;"   &gt;&gt;&gt;   "&amp;_xlfn.FORMULATEXT(B7)</f>
        <v>Formula used in B7   &gt;&gt;&gt;   =MIDB(B5,1,FIND(" ",B5)-1)</v>
      </c>
      <c r="B8" s="2"/>
      <c r="C8" s="2"/>
      <c r="D8" s="17"/>
      <c r="E8" s="17"/>
    </row>
    <row r="9" spans="1:5" x14ac:dyDescent="0.2">
      <c r="A9" s="17"/>
      <c r="B9" s="2"/>
      <c r="C9" s="2"/>
      <c r="D9" s="17"/>
      <c r="E9" s="17"/>
    </row>
    <row r="10" spans="1:5" x14ac:dyDescent="0.2">
      <c r="A10" s="17" t="s">
        <v>39</v>
      </c>
      <c r="B10" s="2"/>
      <c r="C10" s="2"/>
      <c r="D10" s="17"/>
      <c r="E10" s="17"/>
    </row>
    <row r="11" spans="1:5" x14ac:dyDescent="0.2">
      <c r="A11" s="17"/>
      <c r="B11" s="2"/>
      <c r="C11" s="2"/>
      <c r="D11" s="17"/>
      <c r="E11" s="17"/>
    </row>
    <row r="12" spans="1:5" x14ac:dyDescent="0.2">
      <c r="A12" s="17" t="s">
        <v>38</v>
      </c>
      <c r="B12" s="2"/>
      <c r="C12" s="2"/>
      <c r="D12" s="17"/>
      <c r="E12" s="17"/>
    </row>
    <row r="13" spans="1:5" x14ac:dyDescent="0.2">
      <c r="A13" s="2"/>
      <c r="B13" s="2" t="str">
        <f>SUBSTITUTE(B5," ","|")</f>
        <v>|||Nornan||Harker||</v>
      </c>
      <c r="C13" s="2"/>
      <c r="D13" s="17"/>
      <c r="E13" s="17"/>
    </row>
    <row r="14" spans="1:5" x14ac:dyDescent="0.2">
      <c r="A14" s="17" t="str">
        <f ca="1">"Formula used in "&amp;ADDRESS(ROW(B13),COLUMN(B13),4)&amp;"   &gt;&gt;&gt;   "&amp;_xlfn.FORMULATEXT(B13)</f>
        <v>Formula used in B13   &gt;&gt;&gt;   =SUBSTITUTE(B5," ","|")</v>
      </c>
      <c r="B14" s="2"/>
      <c r="C14" s="2"/>
      <c r="D14" s="17"/>
      <c r="E14" s="17"/>
    </row>
    <row r="15" spans="1:5" x14ac:dyDescent="0.2">
      <c r="A15" s="17"/>
      <c r="B15" s="2"/>
      <c r="C15" s="2"/>
      <c r="D15" s="17"/>
      <c r="E15" s="17"/>
    </row>
    <row r="16" spans="1:5" x14ac:dyDescent="0.2">
      <c r="A16" s="17" t="s">
        <v>37</v>
      </c>
      <c r="B16" s="2"/>
      <c r="C16" s="2"/>
      <c r="D16" s="17"/>
      <c r="E16" s="17"/>
    </row>
    <row r="17" spans="1:5" x14ac:dyDescent="0.2">
      <c r="A17" s="17"/>
      <c r="B17" s="2" t="str">
        <f>TRIM(B5)</f>
        <v>Nornan Harker</v>
      </c>
      <c r="C17" s="2"/>
      <c r="D17" s="17"/>
      <c r="E17" s="17"/>
    </row>
    <row r="18" spans="1:5" x14ac:dyDescent="0.2">
      <c r="A18" s="17" t="str">
        <f ca="1">"Formula used in "&amp;ADDRESS(ROW(B17),COLUMN(B17),4)&amp;"   &gt;&gt;&gt;   "&amp;_xlfn.FORMULATEXT(B17)</f>
        <v>Formula used in B17   &gt;&gt;&gt;   =TRIM(B5)</v>
      </c>
      <c r="B18" s="2"/>
      <c r="C18" s="2"/>
      <c r="D18" s="17"/>
      <c r="E18" s="17"/>
    </row>
    <row r="19" spans="1:5" x14ac:dyDescent="0.2">
      <c r="A19" s="17"/>
      <c r="B19" s="2"/>
      <c r="C19" s="2"/>
      <c r="D19" s="17"/>
      <c r="E19" s="17"/>
    </row>
    <row r="20" spans="1:5" x14ac:dyDescent="0.2">
      <c r="A20" s="17" t="s">
        <v>36</v>
      </c>
      <c r="B20" s="2" t="str">
        <f>MIDB(B17,1,FIND(" ",B17)-1)</f>
        <v>Nornan</v>
      </c>
      <c r="C20" s="2"/>
      <c r="D20" s="17"/>
      <c r="E20" s="17"/>
    </row>
    <row r="21" spans="1:5" x14ac:dyDescent="0.2">
      <c r="A21" s="17" t="str">
        <f ca="1">"Formula used in "&amp;ADDRESS(ROW(B20),COLUMN(B20),4)&amp;"   &gt;&gt;&gt;   "&amp;_xlfn.FORMULATEXT(B20)</f>
        <v>Formula used in B20   &gt;&gt;&gt;   =MIDB(B17,1,FIND(" ",B17)-1)</v>
      </c>
      <c r="B21" s="2"/>
      <c r="C21" s="2"/>
      <c r="D21" s="17"/>
      <c r="E21" s="17"/>
    </row>
    <row r="22" spans="1:5" x14ac:dyDescent="0.2">
      <c r="A22" s="17"/>
      <c r="B22" s="2"/>
      <c r="C22" s="2"/>
      <c r="D22" s="17"/>
      <c r="E22" s="17"/>
    </row>
    <row r="23" spans="1:5" x14ac:dyDescent="0.2">
      <c r="A23" s="15" t="s">
        <v>35</v>
      </c>
      <c r="B23" s="2"/>
      <c r="C23" s="2"/>
      <c r="D23" s="17"/>
      <c r="E23" s="17"/>
    </row>
    <row r="24" spans="1:5" x14ac:dyDescent="0.2">
      <c r="A24" s="17"/>
      <c r="B24" s="2"/>
      <c r="C24" s="2"/>
      <c r="D24" s="17"/>
      <c r="E24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94</v>
      </c>
      <c r="B1" s="30"/>
      <c r="C1" s="30"/>
      <c r="D1" s="31"/>
      <c r="E1" s="31"/>
    </row>
    <row r="2" spans="1:5" ht="15" customHeight="1" x14ac:dyDescent="0.2">
      <c r="A2" s="33"/>
      <c r="B2" s="2"/>
      <c r="C2" s="28"/>
      <c r="D2" s="2"/>
      <c r="E2" s="2"/>
    </row>
    <row r="3" spans="1:5" x14ac:dyDescent="0.2">
      <c r="A3" s="2" t="s">
        <v>34</v>
      </c>
      <c r="B3" s="2"/>
      <c r="C3" s="2"/>
      <c r="D3" s="2" t="s">
        <v>33</v>
      </c>
      <c r="E3" s="2"/>
    </row>
    <row r="4" spans="1:5" x14ac:dyDescent="0.2">
      <c r="A4" s="9" t="s">
        <v>32</v>
      </c>
      <c r="B4" s="2"/>
      <c r="C4" s="2"/>
      <c r="D4" s="2"/>
      <c r="E4" s="2"/>
    </row>
    <row r="5" spans="1:5" x14ac:dyDescent="0.2">
      <c r="A5" s="2" t="s">
        <v>31</v>
      </c>
      <c r="B5" s="2"/>
      <c r="C5" s="2"/>
      <c r="D5" s="2" t="s">
        <v>30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2" t="s">
        <v>29</v>
      </c>
      <c r="B7" s="2">
        <f>LEN(D3)</f>
        <v>34</v>
      </c>
      <c r="C7" s="2"/>
      <c r="D7" s="2"/>
      <c r="E7" s="2"/>
    </row>
    <row r="8" spans="1:5" x14ac:dyDescent="0.2">
      <c r="A8" s="2" t="s">
        <v>28</v>
      </c>
      <c r="B8" s="2">
        <f>LEN(D5)</f>
        <v>15</v>
      </c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12" t="s">
        <v>27</v>
      </c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9" t="s">
        <v>26</v>
      </c>
      <c r="B12" s="2"/>
      <c r="C12" s="2"/>
      <c r="D12" s="2"/>
      <c r="E12" s="2"/>
    </row>
    <row r="13" spans="1:5" x14ac:dyDescent="0.2">
      <c r="A13" s="9" t="s">
        <v>25</v>
      </c>
      <c r="B13" s="2"/>
      <c r="C13" s="2"/>
      <c r="D13" s="2"/>
      <c r="E13" s="2"/>
    </row>
    <row r="14" spans="1:5" x14ac:dyDescent="0.2">
      <c r="A14" s="9" t="s">
        <v>24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9" t="s">
        <v>23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13" t="s">
        <v>22</v>
      </c>
      <c r="B18" s="2"/>
      <c r="C18" s="13" t="s">
        <v>21</v>
      </c>
      <c r="D18" s="13" t="s">
        <v>20</v>
      </c>
      <c r="E18" s="13"/>
    </row>
    <row r="19" spans="1:5" x14ac:dyDescent="0.2">
      <c r="A19" s="34" t="s">
        <v>19</v>
      </c>
      <c r="B19" s="2"/>
      <c r="C19" s="2" t="str">
        <f>CLEAN(D3)</f>
        <v xml:space="preserve">   N  J  H    Was  Here.  </v>
      </c>
      <c r="D19" s="2" t="str">
        <f t="shared" ref="D19:D28" ca="1" si="0">_xlfn.FORMULATEXT(C19)</f>
        <v>=CLEAN(D3)</v>
      </c>
      <c r="E19" s="2"/>
    </row>
    <row r="20" spans="1:5" x14ac:dyDescent="0.2">
      <c r="A20" s="34" t="s">
        <v>18</v>
      </c>
      <c r="B20" s="2"/>
      <c r="C20" s="35">
        <f>LEN(C19)</f>
        <v>27</v>
      </c>
      <c r="D20" s="2" t="str">
        <f t="shared" ca="1" si="0"/>
        <v>=LEN(C19)</v>
      </c>
      <c r="E20" s="2"/>
    </row>
    <row r="21" spans="1:5" x14ac:dyDescent="0.2">
      <c r="A21" s="34" t="s">
        <v>17</v>
      </c>
      <c r="B21" s="2"/>
      <c r="C21" s="2" t="str">
        <f>SUBSTITUTE(C19,CHAR(127)," ")</f>
        <v xml:space="preserve">   N  J  H     Was  Here.  </v>
      </c>
      <c r="D21" s="2" t="str">
        <f t="shared" ca="1" si="0"/>
        <v>=SUBSTITUTE(C19,CHAR(127)," ")</v>
      </c>
      <c r="E21" s="2"/>
    </row>
    <row r="22" spans="1:5" x14ac:dyDescent="0.2">
      <c r="A22" s="34" t="s">
        <v>16</v>
      </c>
      <c r="B22" s="2"/>
      <c r="C22" s="2" t="str">
        <f>SUBSTITUTE(C21,CHAR(129)," ")</f>
        <v xml:space="preserve">   N  J  H     Was  Here.  </v>
      </c>
      <c r="D22" s="2" t="str">
        <f t="shared" ca="1" si="0"/>
        <v>=SUBSTITUTE(C21,CHAR(129)," ")</v>
      </c>
      <c r="E22" s="2"/>
    </row>
    <row r="23" spans="1:5" x14ac:dyDescent="0.2">
      <c r="A23" s="34" t="s">
        <v>15</v>
      </c>
      <c r="B23" s="2"/>
      <c r="C23" s="2" t="str">
        <f>SUBSTITUTE(C22,CHAR(141)," ")</f>
        <v xml:space="preserve">   N  J  H     Was  Here.  </v>
      </c>
      <c r="D23" s="2" t="str">
        <f t="shared" ca="1" si="0"/>
        <v>=SUBSTITUTE(C22,CHAR(141)," ")</v>
      </c>
      <c r="E23" s="2"/>
    </row>
    <row r="24" spans="1:5" x14ac:dyDescent="0.2">
      <c r="A24" s="34" t="s">
        <v>14</v>
      </c>
      <c r="B24" s="2"/>
      <c r="C24" s="2" t="str">
        <f>SUBSTITUTE(C23,CHAR(143)," ")</f>
        <v xml:space="preserve">   N  J  H     Was  Here.  </v>
      </c>
      <c r="D24" s="2" t="str">
        <f t="shared" ca="1" si="0"/>
        <v>=SUBSTITUTE(C23,CHAR(143)," ")</v>
      </c>
      <c r="E24" s="2"/>
    </row>
    <row r="25" spans="1:5" x14ac:dyDescent="0.2">
      <c r="A25" s="34" t="s">
        <v>13</v>
      </c>
      <c r="B25" s="2"/>
      <c r="C25" s="2" t="str">
        <f>SUBSTITUTE(C24,CHAR(143)," ")</f>
        <v xml:space="preserve">   N  J  H     Was  Here.  </v>
      </c>
      <c r="D25" s="2" t="str">
        <f t="shared" ca="1" si="0"/>
        <v>=SUBSTITUTE(C24,CHAR(143)," ")</v>
      </c>
      <c r="E25" s="2"/>
    </row>
    <row r="26" spans="1:5" x14ac:dyDescent="0.2">
      <c r="A26" s="34" t="s">
        <v>12</v>
      </c>
      <c r="B26" s="2"/>
      <c r="C26" s="2" t="str">
        <f>SUBSTITUTE(C25,CHAR(157)," ")</f>
        <v xml:space="preserve">   N  J  H     Was  Here.  </v>
      </c>
      <c r="D26" s="2" t="str">
        <f t="shared" ca="1" si="0"/>
        <v>=SUBSTITUTE(C25,CHAR(157)," ")</v>
      </c>
      <c r="E26" s="2"/>
    </row>
    <row r="27" spans="1:5" x14ac:dyDescent="0.2">
      <c r="A27" s="14" t="s">
        <v>11</v>
      </c>
      <c r="B27" s="2"/>
      <c r="C27" s="2" t="str">
        <f>TRIM(C26)</f>
        <v>N J H Was Here.</v>
      </c>
      <c r="D27" s="2" t="str">
        <f t="shared" ca="1" si="0"/>
        <v>=TRIM(C26)</v>
      </c>
      <c r="E27" s="2"/>
    </row>
    <row r="28" spans="1:5" x14ac:dyDescent="0.2">
      <c r="A28" s="34" t="s">
        <v>10</v>
      </c>
      <c r="B28" s="2"/>
      <c r="C28" s="35">
        <f>LEN(C27)</f>
        <v>15</v>
      </c>
      <c r="D28" s="2" t="str">
        <f t="shared" ca="1" si="0"/>
        <v>=LEN(C27)</v>
      </c>
      <c r="E28" s="2"/>
    </row>
    <row r="29" spans="1:5" x14ac:dyDescent="0.2">
      <c r="A29" s="2"/>
      <c r="B29" s="2"/>
      <c r="C29" s="2"/>
      <c r="D29" s="2"/>
      <c r="E29" s="2"/>
    </row>
    <row r="30" spans="1:5" x14ac:dyDescent="0.2">
      <c r="A30" s="13" t="s">
        <v>9</v>
      </c>
      <c r="B30" s="2"/>
      <c r="C30" s="2"/>
      <c r="D30" s="2"/>
      <c r="E30" s="2"/>
    </row>
    <row r="31" spans="1:5" x14ac:dyDescent="0.2">
      <c r="A31" s="13" t="s">
        <v>8</v>
      </c>
      <c r="B31" s="2" t="str">
        <f>TRIM(SUBSTITUTE(SUBSTITUTE(SUBSTITUTE(SUBSTITUTE(SUBSTITUTE(SUBSTITUTE(CLEAN(D3),CHAR(127)," "),CHAR(129)," "),CHAR(141)," "),CHAR(143)," "),CHAR(143)," "),CHAR(157)," "))</f>
        <v>N J H Was Here.</v>
      </c>
      <c r="C31" s="2"/>
      <c r="D31" s="2"/>
      <c r="E31" s="2"/>
    </row>
    <row r="32" spans="1:5" x14ac:dyDescent="0.2">
      <c r="A32" s="13" t="s">
        <v>4</v>
      </c>
      <c r="B32" s="2">
        <f>LEN(B31)</f>
        <v>15</v>
      </c>
      <c r="C32" s="2"/>
      <c r="D32" s="2"/>
      <c r="E32" s="2"/>
    </row>
    <row r="33" spans="1:5" x14ac:dyDescent="0.2">
      <c r="A33" s="13" t="str">
        <f>"Formula Used in "&amp;ADDRESS(ROW(B31),COLUMN(B31),4)&amp;"  &gt;&gt;   "</f>
        <v xml:space="preserve">Formula Used in B31  &gt;&gt;   </v>
      </c>
      <c r="B33" s="2"/>
      <c r="C33" s="2"/>
      <c r="D33" s="2"/>
      <c r="E33" s="2"/>
    </row>
    <row r="34" spans="1:5" x14ac:dyDescent="0.2">
      <c r="A34" s="36" t="str">
        <f ca="1">_xlfn.FORMULATEXT(B31)</f>
        <v>=TRIM(SUBSTITUTE(SUBSTITUTE(SUBSTITUTE(SUBSTITUTE(SUBSTITUTE(SUBSTITUTE(CLEAN(D3),CHAR(127)," "),CHAR(129)," "),CHAR(141)," "),CHAR(143)," "),CHAR(143)," "),CHAR(157)," "))</v>
      </c>
      <c r="B34" s="2"/>
      <c r="C34" s="2"/>
      <c r="D34" s="2"/>
      <c r="E34" s="2"/>
    </row>
    <row r="35" spans="1:5" x14ac:dyDescent="0.2">
      <c r="A35" s="9"/>
      <c r="B35" s="2"/>
      <c r="C35" s="2"/>
      <c r="D35" s="2"/>
      <c r="E35" s="2"/>
    </row>
    <row r="36" spans="1:5" x14ac:dyDescent="0.2">
      <c r="A36" s="9" t="s">
        <v>7</v>
      </c>
      <c r="B36" s="2"/>
      <c r="C36" s="2"/>
      <c r="D36" s="2"/>
      <c r="E36" s="2"/>
    </row>
    <row r="37" spans="1:5" x14ac:dyDescent="0.2">
      <c r="A37" s="9"/>
      <c r="B37" s="2"/>
      <c r="C37" s="2"/>
      <c r="D37" s="2"/>
      <c r="E37" s="2"/>
    </row>
    <row r="38" spans="1:5" x14ac:dyDescent="0.2">
      <c r="A38" s="13" t="s">
        <v>6</v>
      </c>
      <c r="B38" s="2"/>
      <c r="C38" s="2"/>
      <c r="D38" s="2"/>
      <c r="E38" s="2"/>
    </row>
    <row r="39" spans="1:5" x14ac:dyDescent="0.2">
      <c r="A39" s="13" t="s">
        <v>5</v>
      </c>
      <c r="B39" s="2" t="e">
        <f ca="1">FullCleanAndTrim(D3)</f>
        <v>#NAME?</v>
      </c>
      <c r="C39" s="2"/>
      <c r="D39" s="2"/>
      <c r="E39" s="2"/>
    </row>
    <row r="40" spans="1:5" x14ac:dyDescent="0.2">
      <c r="A40" s="13" t="s">
        <v>4</v>
      </c>
      <c r="B40" s="2" t="e">
        <f ca="1">LEN(B39)</f>
        <v>#NAME?</v>
      </c>
      <c r="C40" s="2"/>
      <c r="D40" s="2"/>
      <c r="E40" s="2"/>
    </row>
    <row r="41" spans="1:5" x14ac:dyDescent="0.2">
      <c r="A41" s="13" t="str">
        <f ca="1">"Formula Used in "&amp;ADDRESS(ROW(B39),COLUMN(B39),4)&amp;"  &gt;&gt;   "&amp;_xlfn.FORMULATEXT(B39)</f>
        <v>Formula Used in B39  &gt;&gt;   =FullCleanAndTrim(D3)</v>
      </c>
      <c r="B41" s="2"/>
      <c r="C41" s="2"/>
      <c r="D41" s="9"/>
      <c r="E41" s="9"/>
    </row>
    <row r="42" spans="1:5" x14ac:dyDescent="0.2">
      <c r="A42" s="9"/>
      <c r="B42" s="2"/>
      <c r="C42" s="2"/>
      <c r="D42" s="2"/>
      <c r="E42" s="2"/>
    </row>
    <row r="43" spans="1:5" x14ac:dyDescent="0.2">
      <c r="A43" s="9" t="s">
        <v>3</v>
      </c>
      <c r="B43" s="2"/>
      <c r="C43" s="2"/>
      <c r="D43" s="2"/>
      <c r="E43" s="2"/>
    </row>
    <row r="44" spans="1:5" x14ac:dyDescent="0.2">
      <c r="A44" s="34" t="s">
        <v>2</v>
      </c>
      <c r="B44" s="2"/>
      <c r="C44" s="2"/>
      <c r="D44" s="2"/>
      <c r="E44" s="2"/>
    </row>
    <row r="45" spans="1:5" x14ac:dyDescent="0.2">
      <c r="A45" s="9"/>
      <c r="B45" s="2"/>
      <c r="C45" s="2"/>
      <c r="D45" s="2"/>
      <c r="E45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MIDB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2013-06-03T09:08:45Z</dcterms:created>
  <dcterms:modified xsi:type="dcterms:W3CDTF">2020-08-26T14:10:17Z</dcterms:modified>
</cp:coreProperties>
</file>